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345" windowHeight="6795" tabRatio="704"/>
  </bookViews>
  <sheets>
    <sheet name="TEKARI" sheetId="8"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8" l="1"/>
  <c r="F40" i="8"/>
  <c r="F39" i="8"/>
  <c r="F37" i="8"/>
  <c r="F36" i="8"/>
  <c r="F35" i="8"/>
  <c r="F34" i="8"/>
  <c r="F33" i="8"/>
  <c r="F32" i="8"/>
  <c r="F30" i="8"/>
  <c r="F29" i="8"/>
  <c r="F28" i="8"/>
  <c r="F26" i="8"/>
  <c r="F25" i="8"/>
  <c r="F24" i="8"/>
  <c r="F23" i="8"/>
  <c r="F22" i="8"/>
  <c r="F21" i="8"/>
  <c r="F20" i="8"/>
  <c r="F19" i="8"/>
  <c r="F18" i="8"/>
  <c r="F17" i="8"/>
  <c r="F16" i="8"/>
  <c r="F15" i="8"/>
  <c r="F14" i="8"/>
  <c r="F13" i="8"/>
  <c r="F12" i="8"/>
  <c r="D4" i="8"/>
</calcChain>
</file>

<file path=xl/sharedStrings.xml><?xml version="1.0" encoding="utf-8"?>
<sst xmlns="http://schemas.openxmlformats.org/spreadsheetml/2006/main" count="83" uniqueCount="62">
  <si>
    <t>BILL OF QUANTITY FOR RENOVATION OF  TEKARI AHAR PYNE SCHEME</t>
  </si>
  <si>
    <t>District - Rohtas</t>
  </si>
  <si>
    <t>Block - Chenari</t>
  </si>
  <si>
    <t>BOQ Amount as per Estimate</t>
  </si>
  <si>
    <t>Rs.</t>
  </si>
  <si>
    <t>Earnest Money</t>
  </si>
  <si>
    <t>Cost of BOQ</t>
  </si>
  <si>
    <t>Beltron Bid Processing Fee</t>
  </si>
  <si>
    <t>Date of Tender</t>
  </si>
  <si>
    <t>Sr. No.</t>
  </si>
  <si>
    <t>Descriptions of Work</t>
  </si>
  <si>
    <t>Quantity</t>
  </si>
  <si>
    <t>Unit</t>
  </si>
  <si>
    <t>Rate                             (in Rs.)</t>
  </si>
  <si>
    <t>Amount                        (in Rs.)</t>
  </si>
  <si>
    <t>Earth work by excavator and spreader or tractor leveller in lower level canal or flood embankment or dhar (like,Minor,Sub- minor,jamindari bundh,pynes etc. where tipper is not needed) all types of works like filling and making of canal banks or  embankment of earth free from logs, roots or any other gradients,desilting of canal bed and  dhar in proper profile with dressing and finishing  including  new construction , repair or  restoration in ordinary soil including cutting, loading, carrying, from   pit to banks or embankments, unloading, spreading, clod-breaking   and laying, layers properly with lead below 15 metre and with all lifts all complete job as per specifications   and direction of E/I ( mode of measurement-sectional   measure-ment of compacted earth).(5.1.47)</t>
  </si>
  <si>
    <r>
      <rPr>
        <sz val="12"/>
        <color indexed="8"/>
        <rFont val="Calibri"/>
        <charset val="134"/>
      </rPr>
      <t>M</t>
    </r>
    <r>
      <rPr>
        <vertAlign val="superscript"/>
        <sz val="12"/>
        <color indexed="8"/>
        <rFont val="Calibri"/>
        <charset val="134"/>
      </rPr>
      <t>3</t>
    </r>
  </si>
  <si>
    <t>Earth work in excavation of foundation trenches in ordinary soil (vide classification of soil item A) and disposal of excavated earth so obtained to a distance upto 50 M and average lift of 1.5 M including levelling, ramming the foundation trenches, removing the roots of shrubs etc. all complete and as per  specifications and direction of E/I. (vide- 5.1.27)</t>
  </si>
  <si>
    <t>Providing coarse clean local sand in filling in foundation trenches including ramming, watering, royalty , all complete job as per specifications and direction of E/I. (5.1.37)</t>
  </si>
  <si>
    <t>Providing  brick flat soling with designation 100 A Bricks joints filled with coarse sand of approved quality including royalty etc. all complete as per approved design, specifications and direction of E/I. (5.7.14)</t>
  </si>
  <si>
    <t>M²</t>
  </si>
  <si>
    <t>Providing and laying P.C.C or R.C.C M-150 with nominal mix of (1:2:4) in foundation of various components of canal or embankment structures with approved quality of graded coarse aggegate of required grade (as per design) and approved quality sand of requisite FM washed and screened including necessary tools and plants, vibrating, curing, royalty etc. excluding cost of form work as well reinforcement,  its cutting, bending, binding &amp; placing complete job as per sepcifications and direction of E/I. (5.3.4)</t>
  </si>
  <si>
    <t>Brick work in designation 100 A Brick with cement motar (1:4) in foundation with approved quality of coarse sand of requisite F.M washed and screened with raking out joints to 12mm depth, curing, scaffolding and its removal wherever required including royalty  etc. complete job as per specification and direction of E/I. (5.4.2)</t>
  </si>
  <si>
    <t>Providing 12 mm thick cement plaster (1:4) with approved quality  sand of requisite F.M washed and screened including curing, scaffolding wherever required &amp; its removal, royalty etc. complete job as per specification and direction of E/I (5.5.2)</t>
  </si>
  <si>
    <t>Providing  centering and shuttering including strucking propping and its removal after use in various components of all complete job as per specification and direction of E/I(5.3.18)</t>
  </si>
  <si>
    <t>Earth work in filling in foundation trenches and back filling of structures in layers not exceeding 150 mm thick well watered, rammed and fully compacted and finally dressed with suitable earth obtained from excavation of foundation trenches and placed in a suitable profile within a lead of 30 M and lift of 1.5 M, all complete job and as per specifications and directions of E/I.  (5.1.31)</t>
  </si>
  <si>
    <t>Supply of RCC Pipes NP2 class 600 mm dia (Approved Base Rate fromWRD Sl No.-241/ BCD SOR 2022-code 1706)</t>
  </si>
  <si>
    <t>M</t>
  </si>
  <si>
    <t>Labour  for laying ,fitting and fixing 600 mm dia. NP2  Hume  pipe with collars in  line level and grade as well providing approved jointing materials and joints properly filled to make them water proof all complete job as per specification and direction of E/I(5.6.1.5)</t>
  </si>
  <si>
    <t>Supply of RCC Pipes NP2 class 300 mm dia (Approved Base Rate fromWRD Sl No.-240/ BCD SOR 2022-code 1703)</t>
  </si>
  <si>
    <t>Labour  for laying ,fitting and fixing 300 mm dia. NP2  Hume  pipe with collars in  line level and grade as well providing approved jointing materials and joints properly filled to make them water proof all complete job as per specification and direction of E/I(5.6.1.3)</t>
  </si>
  <si>
    <t xml:space="preserve">Making 25 cm (10") dia bore up to 4 mtr depth below ground with hand auger of approved quality in ordinary soil (vide classification of soil item A ) true to plumb and without eccentri city in any stage of operation and disposal of the excavated earth up to 50 mtr, lead including all lifts, all complete as per approved disign and direction of E/I details of cost for 4 piles 4 m = 16 mtrs depth ) (20.3A.1 )-BCD Rate excluding GST and Laboucess </t>
  </si>
  <si>
    <t>Providing M.S reinforcement (Tor steel) as per approved design, drawing, removal of rust, cutting, bending, binding including supplying annealed wire, placing M.S rods in position complete job as per specifications and direction of E/I. (vide-5.3.22)(i)TMT fe-500-8mm Dia</t>
  </si>
  <si>
    <t>MT</t>
  </si>
  <si>
    <t>Carriage of Materials</t>
  </si>
  <si>
    <t>a</t>
  </si>
  <si>
    <t xml:space="preserve">Cement </t>
  </si>
  <si>
    <t>b</t>
  </si>
  <si>
    <t xml:space="preserve">Sand </t>
  </si>
  <si>
    <t>c</t>
  </si>
  <si>
    <t>Stone chips</t>
  </si>
  <si>
    <t>d</t>
  </si>
  <si>
    <t>Bricks</t>
  </si>
  <si>
    <t>per 1000</t>
  </si>
  <si>
    <t>e</t>
  </si>
  <si>
    <t xml:space="preserve">Local sand </t>
  </si>
  <si>
    <t>f</t>
  </si>
  <si>
    <t xml:space="preserve">600 mm dia Hume pipe  </t>
  </si>
  <si>
    <t>g</t>
  </si>
  <si>
    <t xml:space="preserve">300 mm dia Hume pipe  </t>
  </si>
  <si>
    <t>h</t>
  </si>
  <si>
    <t>MS Rod</t>
  </si>
  <si>
    <t>Total Rs =</t>
  </si>
  <si>
    <t>Add Lab.cess @ 1 %</t>
  </si>
  <si>
    <t>Add Seignorage fee @ 10 % on Basic Rate of Materials = Rs.</t>
  </si>
  <si>
    <t>Sub Total Rs. =</t>
  </si>
  <si>
    <t>Add G.S.T.@ 18 %</t>
  </si>
  <si>
    <t>Total Rs. =</t>
  </si>
  <si>
    <t>Say Rs. =</t>
  </si>
  <si>
    <t>J.E                                                           A.E                                                                 E.E</t>
  </si>
  <si>
    <t>REN.I.T  No:- 01/2026-27</t>
  </si>
  <si>
    <t>Group No:-   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</si>
</sst>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
  </numFmts>
  <fonts count="13">
    <font>
      <sz val="11"/>
      <color theme="1"/>
      <name val="Calibri"/>
      <charset val="134"/>
      <scheme val="minor"/>
    </font>
    <font>
      <sz val="12"/>
      <color theme="1"/>
      <name val="Calibri"/>
      <charset val="134"/>
      <scheme val="minor"/>
    </font>
    <font>
      <b/>
      <u/>
      <sz val="12"/>
      <color theme="1"/>
      <name val="Arial"/>
      <charset val="134"/>
    </font>
    <font>
      <b/>
      <sz val="14"/>
      <color theme="1"/>
      <name val="Arial"/>
      <charset val="134"/>
    </font>
    <font>
      <b/>
      <sz val="12"/>
      <color theme="1"/>
      <name val="Arial"/>
      <charset val="134"/>
    </font>
    <font>
      <b/>
      <sz val="11"/>
      <color theme="1"/>
      <name val="Calibri"/>
      <charset val="134"/>
      <scheme val="minor"/>
    </font>
    <font>
      <sz val="12"/>
      <color indexed="8"/>
      <name val="Calibri"/>
      <charset val="134"/>
    </font>
    <font>
      <sz val="11"/>
      <color indexed="8"/>
      <name val="Calibri"/>
      <charset val="134"/>
    </font>
    <font>
      <sz val="8"/>
      <color indexed="8"/>
      <name val="Calibri"/>
      <charset val="134"/>
    </font>
    <font>
      <b/>
      <sz val="12"/>
      <color theme="1"/>
      <name val="Calibri"/>
      <charset val="134"/>
      <scheme val="minor"/>
    </font>
    <font>
      <b/>
      <u/>
      <sz val="12"/>
      <color theme="1"/>
      <name val="Calibri"/>
      <charset val="134"/>
      <scheme val="minor"/>
    </font>
    <font>
      <u/>
      <sz val="11"/>
      <color theme="10"/>
      <name val="Calibri"/>
      <charset val="134"/>
      <scheme val="minor"/>
    </font>
    <font>
      <vertAlign val="superscript"/>
      <sz val="12"/>
      <color indexed="8"/>
      <name val="Calibri"/>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1" fillId="0" borderId="0" applyNumberFormat="0" applyFill="0" applyBorder="0" applyAlignment="0" applyProtection="0"/>
  </cellStyleXfs>
  <cellXfs count="38">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righ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166" fontId="0" fillId="0" borderId="1" xfId="0" applyNumberFormat="1" applyBorder="1" applyAlignment="1">
      <alignment horizontal="center" vertical="center"/>
    </xf>
    <xf numFmtId="0" fontId="6" fillId="0" borderId="2" xfId="0" applyFont="1" applyBorder="1" applyAlignment="1">
      <alignment horizontal="center" vertical="center"/>
    </xf>
    <xf numFmtId="2" fontId="0" fillId="0" borderId="1" xfId="0" applyNumberFormat="1" applyBorder="1" applyAlignment="1">
      <alignment horizontal="center" vertical="center"/>
    </xf>
    <xf numFmtId="0" fontId="7" fillId="0" borderId="1" xfId="0" applyFont="1" applyBorder="1" applyAlignment="1">
      <alignment horizontal="left"/>
    </xf>
    <xf numFmtId="0" fontId="0" fillId="0" borderId="1" xfId="0" applyBorder="1" applyAlignment="1">
      <alignment horizontal="center"/>
    </xf>
    <xf numFmtId="0" fontId="0" fillId="0" borderId="1" xfId="0" applyBorder="1" applyAlignment="1">
      <alignment horizontal="left"/>
    </xf>
    <xf numFmtId="1" fontId="0" fillId="0" borderId="1" xfId="0" applyNumberFormat="1" applyBorder="1" applyAlignment="1">
      <alignment horizontal="center" vertical="center"/>
    </xf>
    <xf numFmtId="0" fontId="8" fillId="0" borderId="2" xfId="0" applyFont="1" applyBorder="1" applyAlignment="1">
      <alignment horizontal="center" vertical="center" wrapText="1"/>
    </xf>
    <xf numFmtId="0" fontId="6" fillId="0" borderId="1" xfId="0" applyFont="1" applyBorder="1" applyAlignment="1">
      <alignment horizontal="center" vertical="center"/>
    </xf>
    <xf numFmtId="0" fontId="1" fillId="0" borderId="0" xfId="0" applyFont="1" applyAlignment="1">
      <alignment horizontal="center"/>
    </xf>
    <xf numFmtId="2" fontId="1" fillId="0" borderId="0" xfId="0" applyNumberFormat="1" applyFont="1"/>
    <xf numFmtId="0" fontId="9" fillId="0" borderId="0" xfId="0" applyFont="1"/>
    <xf numFmtId="2" fontId="9" fillId="0" borderId="0" xfId="0" applyNumberFormat="1" applyFont="1"/>
    <xf numFmtId="2" fontId="9" fillId="0" borderId="0" xfId="0" applyNumberFormat="1" applyFont="1" applyBorder="1" applyAlignment="1">
      <alignment horizontal="center" vertical="center"/>
    </xf>
    <xf numFmtId="0" fontId="9" fillId="0" borderId="0" xfId="0" applyFont="1" applyBorder="1" applyAlignment="1">
      <alignment horizontal="left" vertical="top" wrapText="1"/>
    </xf>
    <xf numFmtId="2" fontId="9" fillId="0" borderId="0"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2" fontId="4" fillId="0" borderId="0" xfId="0" applyNumberFormat="1"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9" fillId="0" borderId="0" xfId="0" applyFont="1" applyBorder="1" applyAlignment="1">
      <alignment horizontal="right" vertical="center"/>
    </xf>
    <xf numFmtId="0" fontId="10" fillId="0" borderId="0" xfId="1" applyFont="1" applyBorder="1" applyAlignment="1">
      <alignment horizontal="right" vertical="center"/>
    </xf>
    <xf numFmtId="0" fontId="9" fillId="0" borderId="0" xfId="0" applyFont="1" applyBorder="1" applyAlignment="1">
      <alignment horizontal="right" vertical="center" wrapText="1"/>
    </xf>
    <xf numFmtId="0" fontId="0" fillId="0" borderId="0" xfId="0"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G.S.T.@%205%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workbookViewId="0">
      <selection activeCell="E12" sqref="E12"/>
    </sheetView>
  </sheetViews>
  <sheetFormatPr defaultColWidth="9" defaultRowHeight="15"/>
  <cols>
    <col min="1" max="1" width="4.140625" customWidth="1"/>
    <col min="2" max="2" width="51" customWidth="1"/>
    <col min="3" max="3" width="10.5703125" customWidth="1"/>
    <col min="4" max="4" width="4.85546875" customWidth="1"/>
    <col min="5" max="5" width="8.5703125" customWidth="1"/>
    <col min="6" max="6" width="13.140625" customWidth="1"/>
  </cols>
  <sheetData>
    <row r="1" spans="1:6" ht="18" customHeight="1">
      <c r="A1" s="28" t="s">
        <v>0</v>
      </c>
      <c r="B1" s="28"/>
      <c r="C1" s="28"/>
      <c r="D1" s="28"/>
      <c r="E1" s="28"/>
      <c r="F1" s="28"/>
    </row>
    <row r="2" spans="1:6" ht="18" customHeight="1">
      <c r="A2" s="2"/>
      <c r="B2" s="3" t="s">
        <v>60</v>
      </c>
      <c r="C2" s="29" t="s">
        <v>61</v>
      </c>
      <c r="D2" s="29"/>
      <c r="E2" s="29"/>
      <c r="F2" s="29"/>
    </row>
    <row r="3" spans="1:6" ht="18" customHeight="1">
      <c r="A3" s="2"/>
      <c r="B3" s="4" t="s">
        <v>1</v>
      </c>
      <c r="C3" s="30" t="s">
        <v>2</v>
      </c>
      <c r="D3" s="30"/>
      <c r="E3" s="30"/>
      <c r="F3" s="30"/>
    </row>
    <row r="4" spans="1:6" ht="18" customHeight="1">
      <c r="A4" s="5">
        <v>1</v>
      </c>
      <c r="B4" s="6" t="s">
        <v>3</v>
      </c>
      <c r="C4" s="7" t="s">
        <v>4</v>
      </c>
      <c r="D4" s="31">
        <f>F42</f>
        <v>7921005</v>
      </c>
      <c r="E4" s="31"/>
      <c r="F4" s="31"/>
    </row>
    <row r="5" spans="1:6" ht="18" customHeight="1">
      <c r="A5" s="5">
        <v>2</v>
      </c>
      <c r="B5" s="6" t="s">
        <v>5</v>
      </c>
      <c r="C5" s="7" t="s">
        <v>4</v>
      </c>
      <c r="D5" s="31">
        <v>158500</v>
      </c>
      <c r="E5" s="31"/>
      <c r="F5" s="31"/>
    </row>
    <row r="6" spans="1:6" ht="18" customHeight="1">
      <c r="A6" s="5">
        <v>3</v>
      </c>
      <c r="B6" s="6" t="s">
        <v>6</v>
      </c>
      <c r="C6" s="7" t="s">
        <v>4</v>
      </c>
      <c r="D6" s="31">
        <v>10000</v>
      </c>
      <c r="E6" s="31"/>
      <c r="F6" s="31"/>
    </row>
    <row r="7" spans="1:6" ht="18" customHeight="1">
      <c r="A7" s="5">
        <v>4</v>
      </c>
      <c r="B7" s="6" t="s">
        <v>7</v>
      </c>
      <c r="C7" s="7" t="s">
        <v>4</v>
      </c>
      <c r="D7" s="32">
        <v>3540</v>
      </c>
      <c r="E7" s="32"/>
      <c r="F7" s="32"/>
    </row>
    <row r="8" spans="1:6" ht="18" customHeight="1">
      <c r="A8" s="5">
        <v>5</v>
      </c>
      <c r="B8" s="8" t="s">
        <v>8</v>
      </c>
      <c r="C8" s="33"/>
      <c r="D8" s="33"/>
      <c r="E8" s="33"/>
      <c r="F8" s="33"/>
    </row>
    <row r="10" spans="1:6" ht="30">
      <c r="A10" s="9" t="s">
        <v>9</v>
      </c>
      <c r="B10" s="9" t="s">
        <v>10</v>
      </c>
      <c r="C10" s="9" t="s">
        <v>11</v>
      </c>
      <c r="D10" s="9" t="s">
        <v>12</v>
      </c>
      <c r="E10" s="9" t="s">
        <v>13</v>
      </c>
      <c r="F10" s="9" t="s">
        <v>14</v>
      </c>
    </row>
    <row r="11" spans="1:6">
      <c r="A11" s="9">
        <v>1</v>
      </c>
      <c r="B11" s="9">
        <v>2</v>
      </c>
      <c r="C11" s="9">
        <v>3</v>
      </c>
      <c r="D11" s="9">
        <v>4</v>
      </c>
      <c r="E11" s="9">
        <v>5</v>
      </c>
      <c r="F11" s="9">
        <v>6</v>
      </c>
    </row>
    <row r="12" spans="1:6" ht="225">
      <c r="A12" s="10">
        <v>1</v>
      </c>
      <c r="B12" s="11" t="s">
        <v>15</v>
      </c>
      <c r="C12" s="12">
        <v>40012.199999999997</v>
      </c>
      <c r="D12" s="13" t="s">
        <v>16</v>
      </c>
      <c r="E12" s="14">
        <v>98.4</v>
      </c>
      <c r="F12" s="14">
        <f>C12*E12</f>
        <v>3937200.48</v>
      </c>
    </row>
    <row r="13" spans="1:6" ht="105">
      <c r="A13" s="10">
        <v>2</v>
      </c>
      <c r="B13" s="11" t="s">
        <v>17</v>
      </c>
      <c r="C13" s="12">
        <v>354.55160000000001</v>
      </c>
      <c r="D13" s="13" t="s">
        <v>16</v>
      </c>
      <c r="E13" s="14">
        <v>195.2</v>
      </c>
      <c r="F13" s="14">
        <f t="shared" ref="F13:F35" si="0">C13*E13</f>
        <v>69208.472320000001</v>
      </c>
    </row>
    <row r="14" spans="1:6" ht="60">
      <c r="A14" s="10">
        <v>3</v>
      </c>
      <c r="B14" s="11" t="s">
        <v>18</v>
      </c>
      <c r="C14" s="12">
        <v>21.32808</v>
      </c>
      <c r="D14" s="13" t="s">
        <v>16</v>
      </c>
      <c r="E14" s="14">
        <v>339.9</v>
      </c>
      <c r="F14" s="14">
        <f t="shared" si="0"/>
        <v>7249.4143919999997</v>
      </c>
    </row>
    <row r="15" spans="1:6" ht="60">
      <c r="A15" s="10">
        <v>4</v>
      </c>
      <c r="B15" s="11" t="s">
        <v>19</v>
      </c>
      <c r="C15" s="12">
        <v>177.71600000000001</v>
      </c>
      <c r="D15" s="13" t="s">
        <v>20</v>
      </c>
      <c r="E15" s="14">
        <v>275.60000000000002</v>
      </c>
      <c r="F15" s="14">
        <f t="shared" si="0"/>
        <v>48978.529600000002</v>
      </c>
    </row>
    <row r="16" spans="1:6" ht="150">
      <c r="A16" s="10">
        <v>5</v>
      </c>
      <c r="B16" s="11" t="s">
        <v>21</v>
      </c>
      <c r="C16" s="12">
        <v>81.434849999999997</v>
      </c>
      <c r="D16" s="13" t="s">
        <v>16</v>
      </c>
      <c r="E16" s="14">
        <v>6502.6</v>
      </c>
      <c r="F16" s="14">
        <f t="shared" si="0"/>
        <v>529538.25560999999</v>
      </c>
    </row>
    <row r="17" spans="1:6" ht="105">
      <c r="A17" s="10">
        <v>6</v>
      </c>
      <c r="B17" s="11" t="s">
        <v>22</v>
      </c>
      <c r="C17" s="12">
        <v>191.79660999999999</v>
      </c>
      <c r="D17" s="13" t="s">
        <v>16</v>
      </c>
      <c r="E17" s="14">
        <v>4990.3999999999996</v>
      </c>
      <c r="F17" s="14">
        <f t="shared" si="0"/>
        <v>957141.80254399998</v>
      </c>
    </row>
    <row r="18" spans="1:6" ht="75">
      <c r="A18" s="10">
        <v>7</v>
      </c>
      <c r="B18" s="11" t="s">
        <v>23</v>
      </c>
      <c r="C18" s="12">
        <v>165.0094</v>
      </c>
      <c r="D18" s="13" t="s">
        <v>20</v>
      </c>
      <c r="E18" s="14">
        <v>213.8</v>
      </c>
      <c r="F18" s="14">
        <f t="shared" si="0"/>
        <v>35279.009720000002</v>
      </c>
    </row>
    <row r="19" spans="1:6" ht="60">
      <c r="A19" s="10">
        <v>8</v>
      </c>
      <c r="B19" s="11" t="s">
        <v>24</v>
      </c>
      <c r="C19" s="12">
        <v>113.628</v>
      </c>
      <c r="D19" s="13" t="s">
        <v>20</v>
      </c>
      <c r="E19" s="14">
        <v>578.6</v>
      </c>
      <c r="F19" s="14">
        <f t="shared" si="0"/>
        <v>65745.160799999998</v>
      </c>
    </row>
    <row r="20" spans="1:6" ht="120">
      <c r="A20" s="10">
        <v>9</v>
      </c>
      <c r="B20" s="11" t="s">
        <v>25</v>
      </c>
      <c r="C20" s="12">
        <v>118.183866666667</v>
      </c>
      <c r="D20" s="13" t="s">
        <v>16</v>
      </c>
      <c r="E20" s="14">
        <v>149.19999999999999</v>
      </c>
      <c r="F20" s="14">
        <f t="shared" si="0"/>
        <v>17633.0329066667</v>
      </c>
    </row>
    <row r="21" spans="1:6" ht="45">
      <c r="A21" s="10">
        <v>10</v>
      </c>
      <c r="B21" s="11" t="s">
        <v>26</v>
      </c>
      <c r="C21" s="12">
        <v>20</v>
      </c>
      <c r="D21" s="13" t="s">
        <v>27</v>
      </c>
      <c r="E21" s="14">
        <v>1265</v>
      </c>
      <c r="F21" s="14">
        <f t="shared" si="0"/>
        <v>25300</v>
      </c>
    </row>
    <row r="22" spans="1:6" ht="75">
      <c r="A22" s="10">
        <v>11</v>
      </c>
      <c r="B22" s="11" t="s">
        <v>28</v>
      </c>
      <c r="C22" s="12">
        <v>20</v>
      </c>
      <c r="D22" s="13" t="s">
        <v>27</v>
      </c>
      <c r="E22" s="14">
        <v>843.7</v>
      </c>
      <c r="F22" s="14">
        <f t="shared" si="0"/>
        <v>16874</v>
      </c>
    </row>
    <row r="23" spans="1:6" ht="45">
      <c r="A23" s="10">
        <v>12</v>
      </c>
      <c r="B23" s="11" t="s">
        <v>29</v>
      </c>
      <c r="C23" s="12">
        <v>45</v>
      </c>
      <c r="D23" s="13" t="s">
        <v>27</v>
      </c>
      <c r="E23" s="14">
        <v>495</v>
      </c>
      <c r="F23" s="14">
        <f t="shared" si="0"/>
        <v>22275</v>
      </c>
    </row>
    <row r="24" spans="1:6" ht="75">
      <c r="A24" s="10">
        <v>13</v>
      </c>
      <c r="B24" s="11" t="s">
        <v>30</v>
      </c>
      <c r="C24" s="12">
        <v>45</v>
      </c>
      <c r="D24" s="13" t="s">
        <v>27</v>
      </c>
      <c r="E24" s="14">
        <v>438.4</v>
      </c>
      <c r="F24" s="14">
        <f t="shared" si="0"/>
        <v>19728</v>
      </c>
    </row>
    <row r="25" spans="1:6" ht="135">
      <c r="A25" s="10">
        <v>14</v>
      </c>
      <c r="B25" s="11" t="s">
        <v>31</v>
      </c>
      <c r="C25" s="12">
        <v>18.3</v>
      </c>
      <c r="D25" s="13" t="s">
        <v>27</v>
      </c>
      <c r="E25" s="14">
        <v>154.80000000000001</v>
      </c>
      <c r="F25" s="14">
        <f t="shared" si="0"/>
        <v>2832.84</v>
      </c>
    </row>
    <row r="26" spans="1:6" ht="79.5" customHeight="1">
      <c r="A26" s="10">
        <v>15</v>
      </c>
      <c r="B26" s="11" t="s">
        <v>32</v>
      </c>
      <c r="C26" s="12">
        <v>0.1215</v>
      </c>
      <c r="D26" s="13" t="s">
        <v>33</v>
      </c>
      <c r="E26" s="14">
        <v>75929.600000000006</v>
      </c>
      <c r="F26" s="14">
        <f t="shared" si="0"/>
        <v>9225.4464000000007</v>
      </c>
    </row>
    <row r="27" spans="1:6" ht="17.25" customHeight="1">
      <c r="A27" s="10">
        <v>16</v>
      </c>
      <c r="B27" s="15" t="s">
        <v>34</v>
      </c>
      <c r="C27" s="12"/>
      <c r="D27" s="13"/>
      <c r="E27" s="14"/>
      <c r="F27" s="14"/>
    </row>
    <row r="28" spans="1:6" ht="20.25" customHeight="1">
      <c r="A28" s="10" t="s">
        <v>35</v>
      </c>
      <c r="B28" s="11" t="s">
        <v>36</v>
      </c>
      <c r="C28" s="12">
        <v>50.706694010387999</v>
      </c>
      <c r="D28" s="13" t="s">
        <v>33</v>
      </c>
      <c r="E28" s="14">
        <v>520.70000000000005</v>
      </c>
      <c r="F28" s="14">
        <f t="shared" si="0"/>
        <v>26402.975571209001</v>
      </c>
    </row>
    <row r="29" spans="1:6" ht="20.25" customHeight="1">
      <c r="A29" s="10" t="s">
        <v>37</v>
      </c>
      <c r="B29" s="11" t="s">
        <v>38</v>
      </c>
      <c r="C29" s="12">
        <v>101.3594508616</v>
      </c>
      <c r="D29" s="13" t="s">
        <v>16</v>
      </c>
      <c r="E29" s="14">
        <v>1517.3</v>
      </c>
      <c r="F29" s="14">
        <f t="shared" si="0"/>
        <v>153792.69479230599</v>
      </c>
    </row>
    <row r="30" spans="1:6" ht="20.25" customHeight="1">
      <c r="A30" s="10" t="s">
        <v>39</v>
      </c>
      <c r="B30" s="11" t="s">
        <v>40</v>
      </c>
      <c r="C30" s="12">
        <v>73.321365</v>
      </c>
      <c r="D30" s="13" t="s">
        <v>16</v>
      </c>
      <c r="E30" s="14">
        <v>4365.3</v>
      </c>
      <c r="F30" s="14">
        <f t="shared" si="0"/>
        <v>320069.75463450002</v>
      </c>
    </row>
    <row r="31" spans="1:6" ht="24.75" customHeight="1">
      <c r="A31" s="16" t="s">
        <v>41</v>
      </c>
      <c r="B31" s="17" t="s">
        <v>42</v>
      </c>
      <c r="C31" s="18">
        <v>83616</v>
      </c>
      <c r="D31" s="19" t="s">
        <v>43</v>
      </c>
      <c r="E31" s="14">
        <v>2148</v>
      </c>
      <c r="F31" s="14">
        <v>179609</v>
      </c>
    </row>
    <row r="32" spans="1:6" ht="20.25" customHeight="1">
      <c r="A32" s="16" t="s">
        <v>44</v>
      </c>
      <c r="B32" s="17" t="s">
        <v>45</v>
      </c>
      <c r="C32" s="12">
        <v>24.040951679999999</v>
      </c>
      <c r="D32" s="13" t="s">
        <v>16</v>
      </c>
      <c r="E32" s="14">
        <v>251.2</v>
      </c>
      <c r="F32" s="14">
        <f t="shared" si="0"/>
        <v>6039.0870620160003</v>
      </c>
    </row>
    <row r="33" spans="1:6" ht="20.25" customHeight="1">
      <c r="A33" s="16" t="s">
        <v>46</v>
      </c>
      <c r="B33" s="17" t="s">
        <v>47</v>
      </c>
      <c r="C33" s="12">
        <v>20</v>
      </c>
      <c r="D33" s="13" t="s">
        <v>27</v>
      </c>
      <c r="E33" s="14">
        <v>264.89999999999998</v>
      </c>
      <c r="F33" s="14">
        <f t="shared" si="0"/>
        <v>5298</v>
      </c>
    </row>
    <row r="34" spans="1:6" ht="20.25" customHeight="1">
      <c r="A34" s="16" t="s">
        <v>48</v>
      </c>
      <c r="B34" s="17" t="s">
        <v>49</v>
      </c>
      <c r="C34" s="12">
        <v>45</v>
      </c>
      <c r="D34" s="13" t="s">
        <v>27</v>
      </c>
      <c r="E34" s="14">
        <v>110.4</v>
      </c>
      <c r="F34" s="14">
        <f t="shared" si="0"/>
        <v>4968</v>
      </c>
    </row>
    <row r="35" spans="1:6" ht="20.25" customHeight="1">
      <c r="A35" s="16" t="s">
        <v>50</v>
      </c>
      <c r="B35" s="17" t="s">
        <v>51</v>
      </c>
      <c r="C35" s="12">
        <v>0.1215</v>
      </c>
      <c r="D35" s="20" t="s">
        <v>33</v>
      </c>
      <c r="E35" s="14">
        <v>520.70000000000005</v>
      </c>
      <c r="F35" s="14">
        <f t="shared" si="0"/>
        <v>63.265050000000002</v>
      </c>
    </row>
    <row r="36" spans="1:6" s="1" customFormat="1" ht="22.5" customHeight="1">
      <c r="A36" s="21"/>
      <c r="C36" s="22"/>
      <c r="D36" s="22"/>
      <c r="E36" s="23" t="s">
        <v>52</v>
      </c>
      <c r="F36" s="24">
        <f>SUM(F12:F35)</f>
        <v>6460452.2214027001</v>
      </c>
    </row>
    <row r="37" spans="1:6" s="1" customFormat="1" ht="22.5" customHeight="1">
      <c r="B37" s="34" t="s">
        <v>53</v>
      </c>
      <c r="C37" s="34"/>
      <c r="D37" s="34"/>
      <c r="E37" s="34"/>
      <c r="F37" s="25">
        <f>F36/100</f>
        <v>64604.522214026998</v>
      </c>
    </row>
    <row r="38" spans="1:6" s="1" customFormat="1" ht="22.5" customHeight="1">
      <c r="B38" s="34" t="s">
        <v>54</v>
      </c>
      <c r="C38" s="34"/>
      <c r="D38" s="34"/>
      <c r="E38" s="34"/>
      <c r="F38" s="25">
        <v>187659.18018982999</v>
      </c>
    </row>
    <row r="39" spans="1:6" s="1" customFormat="1" ht="22.5" customHeight="1">
      <c r="B39" s="34" t="s">
        <v>55</v>
      </c>
      <c r="C39" s="34"/>
      <c r="D39" s="34"/>
      <c r="E39" s="34"/>
      <c r="F39" s="25">
        <f>SUM(F36:F38)</f>
        <v>6712715.92380655</v>
      </c>
    </row>
    <row r="40" spans="1:6" s="1" customFormat="1" ht="22.5" customHeight="1">
      <c r="B40" s="35" t="s">
        <v>56</v>
      </c>
      <c r="C40" s="35"/>
      <c r="D40" s="35"/>
      <c r="E40" s="35"/>
      <c r="F40" s="25">
        <f>F39*0.18</f>
        <v>1208288.86628518</v>
      </c>
    </row>
    <row r="41" spans="1:6" s="1" customFormat="1" ht="22.5" customHeight="1">
      <c r="B41" s="26"/>
      <c r="C41" s="36" t="s">
        <v>57</v>
      </c>
      <c r="D41" s="36"/>
      <c r="E41" s="36"/>
      <c r="F41" s="27">
        <f>SUM(F39:F40)</f>
        <v>7921004.7900917297</v>
      </c>
    </row>
    <row r="42" spans="1:6" s="1" customFormat="1" ht="22.5" customHeight="1">
      <c r="B42" s="26"/>
      <c r="C42" s="36" t="s">
        <v>58</v>
      </c>
      <c r="D42" s="36"/>
      <c r="E42" s="36"/>
      <c r="F42" s="27">
        <v>7921005</v>
      </c>
    </row>
    <row r="50" spans="2:6">
      <c r="B50" s="37" t="s">
        <v>59</v>
      </c>
      <c r="C50" s="37"/>
      <c r="D50" s="37"/>
      <c r="E50" s="37"/>
      <c r="F50" s="37"/>
    </row>
  </sheetData>
  <mergeCells count="15">
    <mergeCell ref="B39:E39"/>
    <mergeCell ref="B40:E40"/>
    <mergeCell ref="C41:E41"/>
    <mergeCell ref="C42:E42"/>
    <mergeCell ref="B50:F50"/>
    <mergeCell ref="D6:F6"/>
    <mergeCell ref="D7:F7"/>
    <mergeCell ref="C8:F8"/>
    <mergeCell ref="B37:E37"/>
    <mergeCell ref="B38:E38"/>
    <mergeCell ref="A1:F1"/>
    <mergeCell ref="C2:F2"/>
    <mergeCell ref="C3:F3"/>
    <mergeCell ref="D4:F4"/>
    <mergeCell ref="D5:F5"/>
  </mergeCells>
  <hyperlinks>
    <hyperlink ref="B40"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TEKARI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VM-TECH COMPUTER</cp:lastModifiedBy>
  <cp:lastPrinted>2025-09-08T01:48:00Z</cp:lastPrinted>
  <dcterms:created xsi:type="dcterms:W3CDTF">2025-08-21T12:56:00Z</dcterms:created>
  <dcterms:modified xsi:type="dcterms:W3CDTF">2026-06-06T10:40:01Z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5EFE8CDEFD674CF29B0303B325355D6A_12</vt:lpwstr>
  </property>
  <property fmtid="{D5CDD505-2E9C-101B-9397-08002B2CF9AE}" pid="3" name="KSOProductBuildVer">
    <vt:lpwstr>1033-12.2.0.22222</vt:lpwstr>
  </property>
</Properties>
</file>